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"/>
    </mc:Choice>
  </mc:AlternateContent>
  <xr:revisionPtr revIDLastSave="0" documentId="13_ncr:1_{8C5C27C0-F257-43AD-8BC6-CECDB360ADE0}" xr6:coauthVersionLast="47" xr6:coauthVersionMax="47" xr10:uidLastSave="{00000000-0000-0000-0000-000000000000}"/>
  <bookViews>
    <workbookView xWindow="1170" yWindow="45" windowWidth="22425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H18" i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45" i="1"/>
  <c r="F44" i="1"/>
  <c r="F43" i="1"/>
  <c r="F34" i="1"/>
  <c r="F15" i="1"/>
  <c r="F57" i="1"/>
  <c r="F54" i="1"/>
  <c r="F62" i="1"/>
  <c r="F64" i="1"/>
  <c r="F59" i="1"/>
  <c r="F47" i="1"/>
  <c r="F66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</calcChain>
</file>

<file path=xl/sharedStrings.xml><?xml version="1.0" encoding="utf-8"?>
<sst xmlns="http://schemas.openxmlformats.org/spreadsheetml/2006/main" count="169" uniqueCount="125">
  <si>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</si>
  <si>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</si>
  <si>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</si>
  <si>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</si>
  <si>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</si>
  <si>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</si>
  <si>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</si>
  <si>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</si>
  <si>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</si>
  <si>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</si>
  <si>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</si>
  <si>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</si>
  <si>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</si>
  <si>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</si>
  <si>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</si>
  <si>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</si>
  <si>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</si>
  <si>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</si>
  <si>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</si>
  <si>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</si>
  <si>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</si>
  <si>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</si>
  <si>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</si>
  <si>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</si>
  <si>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</si>
  <si>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</si>
  <si>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</si>
  <si>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</si>
  <si>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</si>
  <si>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</si>
  <si>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</si>
  <si>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</si>
  <si>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</si>
  <si>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</si>
  <si>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</si>
  <si>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</si>
  <si>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</si>
  <si>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</si>
  <si>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</si>
  <si>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</si>
  <si>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</si>
  <si>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</si>
  <si>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</si>
  <si>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</si>
  <si>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</si>
  <si>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</si>
  <si>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</si>
  <si>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</si>
  <si>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</si>
  <si>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</si>
  <si>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</si>
  <si>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</si>
  <si>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</si>
  <si>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</si>
  <si>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</si>
  <si>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</si>
  <si>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</si>
  <si>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</si>
  <si>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</si>
  <si>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</si>
  <si>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</si>
  <si>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</si>
  <si>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</si>
  <si>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</si>
  <si>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</si>
  <si>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</si>
  <si>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</si>
  <si>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</si>
  <si>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</si>
  <si>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</si>
  <si>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</si>
  <si>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</si>
  <si>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</si>
  <si>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</si>
  <si>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</si>
  <si>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</si>
  <si>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</si>
  <si>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</si>
  <si>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</si>
  <si>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</si>
  <si>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</si>
  <si>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</si>
  <si>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</si>
  <si>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</si>
  <si>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</si>
  <si>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</si>
  <si>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</si>
  <si>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</si>
  <si>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</si>
  <si>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</si>
  <si>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</si>
  <si>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</si>
  <si>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</si>
  <si>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</si>
  <si>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</si>
  <si>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</si>
  <si>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</si>
  <si>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</si>
  <si>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</si>
  <si>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</si>
  <si>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</si>
  <si>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</si>
  <si>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</si>
  <si>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</si>
  <si>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</si>
  <si>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</si>
  <si>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</si>
  <si>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</si>
  <si>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</si>
  <si>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</si>
  <si>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</si>
  <si>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</si>
  <si>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</si>
  <si>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</si>
  <si>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</si>
  <si>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</si>
  <si>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</si>
  <si>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</si>
  <si>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</si>
  <si>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</si>
  <si>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</si>
  <si>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</si>
  <si>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</si>
  <si>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</si>
  <si>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от 04.10.2022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</si>
</sst>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topLeftCell="A4" zoomScale="70" zoomScaleNormal="80" zoomScaleSheetLayoutView="70" workbookViewId="0">
      <selection activeCell="D21" sqref="D21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2" t="s">
        <v>102</v>
      </c>
      <c r="G3" s="32"/>
      <c r="H3" s="32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124</v>
      </c>
    </row>
    <row r="7" spans="1:13" s="11" customFormat="1" ht="55.5" customHeight="1" x14ac:dyDescent="0.3">
      <c r="A7" s="34" t="s">
        <v>96</v>
      </c>
      <c r="B7" s="34"/>
      <c r="C7" s="34"/>
      <c r="D7" s="34"/>
      <c r="E7" s="34"/>
      <c r="F7" s="34"/>
      <c r="G7" s="34"/>
      <c r="H7" s="34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1" t="s">
        <v>11</v>
      </c>
      <c r="B10" s="31" t="s">
        <v>12</v>
      </c>
      <c r="C10" s="31" t="s">
        <v>2</v>
      </c>
      <c r="D10" s="31" t="s">
        <v>3</v>
      </c>
      <c r="E10" s="31" t="s">
        <v>11</v>
      </c>
      <c r="F10" s="31" t="s">
        <v>13</v>
      </c>
      <c r="G10" s="33" t="s">
        <v>92</v>
      </c>
      <c r="H10" s="33" t="s">
        <v>97</v>
      </c>
    </row>
    <row r="11" spans="1:13" s="11" customFormat="1" ht="18.75" x14ac:dyDescent="0.3">
      <c r="A11" s="31"/>
      <c r="B11" s="31"/>
      <c r="C11" s="31"/>
      <c r="D11" s="31"/>
      <c r="E11" s="31"/>
      <c r="F11" s="33"/>
      <c r="G11" s="33"/>
      <c r="H11" s="33"/>
    </row>
    <row r="12" spans="1:13" s="11" customFormat="1" ht="27.75" customHeight="1" x14ac:dyDescent="0.3">
      <c r="A12" s="31"/>
      <c r="B12" s="31"/>
      <c r="C12" s="31"/>
      <c r="D12" s="31"/>
      <c r="E12" s="31"/>
      <c r="F12" s="33"/>
      <c r="G12" s="33"/>
      <c r="H12" s="33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F17+F20+F23+F31+F34</f>
        <v>9738.9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21</v>
      </c>
      <c r="B19" s="13"/>
      <c r="C19" s="13"/>
      <c r="D19" s="13" t="s">
        <v>123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23</v>
      </c>
      <c r="B20" s="9"/>
      <c r="C20" s="9"/>
      <c r="D20" s="9" t="s">
        <v>22</v>
      </c>
      <c r="E20" s="8" t="s">
        <v>23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24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25</v>
      </c>
      <c r="B22" s="13"/>
      <c r="C22" s="13"/>
      <c r="D22" s="13" t="s">
        <v>26</v>
      </c>
      <c r="E22" s="12" t="s">
        <v>25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28</v>
      </c>
      <c r="B23" s="9"/>
      <c r="C23" s="9"/>
      <c r="D23" s="9" t="s">
        <v>27</v>
      </c>
      <c r="E23" s="8" t="s">
        <v>28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30</v>
      </c>
      <c r="B24" s="13"/>
      <c r="C24" s="13"/>
      <c r="D24" s="13" t="s">
        <v>29</v>
      </c>
      <c r="E24" s="12" t="s">
        <v>30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32</v>
      </c>
      <c r="B25" s="13"/>
      <c r="C25" s="13"/>
      <c r="D25" s="13" t="s">
        <v>31</v>
      </c>
      <c r="E25" s="12" t="s">
        <v>32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34</v>
      </c>
      <c r="B26" s="13"/>
      <c r="C26" s="13"/>
      <c r="D26" s="13" t="s">
        <v>33</v>
      </c>
      <c r="E26" s="12" t="s">
        <v>34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36</v>
      </c>
      <c r="B27" s="13"/>
      <c r="C27" s="13"/>
      <c r="D27" s="13" t="s">
        <v>35</v>
      </c>
      <c r="E27" s="12" t="s">
        <v>36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38</v>
      </c>
      <c r="B28" s="13"/>
      <c r="C28" s="13"/>
      <c r="D28" s="13" t="s">
        <v>37</v>
      </c>
      <c r="E28" s="12" t="s">
        <v>38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40</v>
      </c>
      <c r="B29" s="13"/>
      <c r="C29" s="13"/>
      <c r="D29" s="13" t="s">
        <v>39</v>
      </c>
      <c r="E29" s="12" t="s">
        <v>40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42</v>
      </c>
      <c r="B30" s="13"/>
      <c r="C30" s="13"/>
      <c r="D30" s="13" t="s">
        <v>41</v>
      </c>
      <c r="E30" s="12" t="s">
        <v>42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44</v>
      </c>
      <c r="B31" s="9"/>
      <c r="C31" s="9"/>
      <c r="D31" s="9" t="s">
        <v>43</v>
      </c>
      <c r="E31" s="8" t="s">
        <v>44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46</v>
      </c>
      <c r="B32" s="13"/>
      <c r="C32" s="13"/>
      <c r="D32" s="13" t="s">
        <v>45</v>
      </c>
      <c r="E32" s="12" t="s">
        <v>46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48</v>
      </c>
      <c r="B33" s="13"/>
      <c r="C33" s="13"/>
      <c r="D33" s="13" t="s">
        <v>47</v>
      </c>
      <c r="E33" s="12" t="s">
        <v>48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49</v>
      </c>
      <c r="B34" s="13"/>
      <c r="C34" s="13"/>
      <c r="D34" s="13"/>
      <c r="E34" s="12" t="s">
        <v>49</v>
      </c>
      <c r="F34" s="14">
        <f>F35+F39+F43</f>
        <v>1111.9000000000001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51</v>
      </c>
      <c r="B35" s="9"/>
      <c r="C35" s="9"/>
      <c r="D35" s="9" t="s">
        <v>50</v>
      </c>
      <c r="E35" s="8" t="s">
        <v>51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53</v>
      </c>
      <c r="B36" s="13"/>
      <c r="C36" s="13"/>
      <c r="D36" s="13" t="s">
        <v>52</v>
      </c>
      <c r="E36" s="12" t="s">
        <v>53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55</v>
      </c>
      <c r="B37" s="13"/>
      <c r="C37" s="13"/>
      <c r="D37" s="13" t="s">
        <v>54</v>
      </c>
      <c r="E37" s="12" t="s">
        <v>55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57</v>
      </c>
      <c r="B38" s="13"/>
      <c r="C38" s="13"/>
      <c r="D38" s="13" t="s">
        <v>56</v>
      </c>
      <c r="E38" s="12" t="s">
        <v>57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59</v>
      </c>
      <c r="B39" s="9"/>
      <c r="C39" s="9"/>
      <c r="D39" s="9" t="s">
        <v>58</v>
      </c>
      <c r="E39" s="8" t="s">
        <v>59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61</v>
      </c>
      <c r="B40" s="13"/>
      <c r="C40" s="13"/>
      <c r="D40" s="13" t="s">
        <v>60</v>
      </c>
      <c r="E40" s="12" t="s">
        <v>61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63</v>
      </c>
      <c r="B41" s="13"/>
      <c r="C41" s="13"/>
      <c r="D41" s="13" t="s">
        <v>62</v>
      </c>
      <c r="E41" s="12" t="s">
        <v>63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65</v>
      </c>
      <c r="B42" s="13"/>
      <c r="C42" s="13"/>
      <c r="D42" s="13" t="s">
        <v>64</v>
      </c>
      <c r="E42" s="12" t="s">
        <v>65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115</v>
      </c>
      <c r="B43" s="13"/>
      <c r="C43" s="13"/>
      <c r="D43" s="27" t="s">
        <v>116</v>
      </c>
      <c r="E43" s="12"/>
      <c r="F43" s="16">
        <f t="shared" ref="F43:H45" si="2">F44</f>
        <v>296.5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112</v>
      </c>
      <c r="B44" s="13"/>
      <c r="C44" s="13"/>
      <c r="D44" s="25" t="s">
        <v>111</v>
      </c>
      <c r="E44" s="12"/>
      <c r="F44" s="14">
        <f t="shared" si="2"/>
        <v>296.5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113</v>
      </c>
      <c r="B45" s="13"/>
      <c r="C45" s="13"/>
      <c r="D45" s="25" t="s">
        <v>110</v>
      </c>
      <c r="E45" s="12"/>
      <c r="F45" s="14">
        <f t="shared" si="2"/>
        <v>296.5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114</v>
      </c>
      <c r="B46" s="13"/>
      <c r="C46" s="13"/>
      <c r="D46" s="13" t="s">
        <v>109</v>
      </c>
      <c r="E46" s="12"/>
      <c r="F46" s="14">
        <v>296.5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67</v>
      </c>
      <c r="B47" s="9"/>
      <c r="C47" s="9"/>
      <c r="D47" s="9" t="s">
        <v>66</v>
      </c>
      <c r="E47" s="8" t="s">
        <v>67</v>
      </c>
      <c r="F47" s="10">
        <f>F48</f>
        <v>9092.8000000000011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69</v>
      </c>
      <c r="B48" s="9"/>
      <c r="C48" s="9"/>
      <c r="D48" s="9" t="s">
        <v>68</v>
      </c>
      <c r="E48" s="8" t="s">
        <v>69</v>
      </c>
      <c r="F48" s="10">
        <f>F49+F54+F59</f>
        <v>9092.8000000000011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71</v>
      </c>
      <c r="B49" s="13"/>
      <c r="C49" s="13"/>
      <c r="D49" s="17" t="s">
        <v>70</v>
      </c>
      <c r="E49" s="12" t="s">
        <v>71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100</v>
      </c>
      <c r="B50" s="13"/>
      <c r="C50" s="13"/>
      <c r="D50" s="17" t="s">
        <v>98</v>
      </c>
      <c r="E50" s="12" t="s">
        <v>72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101</v>
      </c>
      <c r="B51" s="13"/>
      <c r="C51" s="13"/>
      <c r="D51" s="17" t="s">
        <v>99</v>
      </c>
      <c r="E51" s="12" t="s">
        <v>73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119</v>
      </c>
      <c r="B52" s="13"/>
      <c r="C52" s="13"/>
      <c r="D52" s="29" t="s">
        <v>121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120</v>
      </c>
      <c r="B53" s="13"/>
      <c r="C53" s="13"/>
      <c r="D53" s="29" t="s">
        <v>122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75</v>
      </c>
      <c r="B54" s="13"/>
      <c r="C54" s="13"/>
      <c r="D54" s="13" t="s">
        <v>74</v>
      </c>
      <c r="E54" s="12" t="s">
        <v>75</v>
      </c>
      <c r="F54" s="14">
        <f>F57+F55</f>
        <v>255.6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77</v>
      </c>
      <c r="B55" s="13"/>
      <c r="C55" s="13"/>
      <c r="D55" s="13" t="s">
        <v>76</v>
      </c>
      <c r="E55" s="12" t="s">
        <v>77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79</v>
      </c>
      <c r="B56" s="13"/>
      <c r="C56" s="13"/>
      <c r="D56" s="13" t="s">
        <v>78</v>
      </c>
      <c r="E56" s="12" t="s">
        <v>79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81</v>
      </c>
      <c r="B57" s="13"/>
      <c r="C57" s="13"/>
      <c r="D57" s="13" t="s">
        <v>80</v>
      </c>
      <c r="E57" s="12" t="s">
        <v>81</v>
      </c>
      <c r="F57" s="14">
        <f>F58</f>
        <v>255.4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83</v>
      </c>
      <c r="B58" s="13"/>
      <c r="C58" s="13"/>
      <c r="D58" s="13" t="s">
        <v>82</v>
      </c>
      <c r="E58" s="12" t="s">
        <v>83</v>
      </c>
      <c r="F58" s="14">
        <v>255.4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85</v>
      </c>
      <c r="B59" s="13"/>
      <c r="C59" s="13"/>
      <c r="D59" s="13" t="s">
        <v>84</v>
      </c>
      <c r="E59" s="12" t="s">
        <v>85</v>
      </c>
      <c r="F59" s="14">
        <f>F60+F62+F64</f>
        <v>3797.9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87</v>
      </c>
      <c r="B60" s="13"/>
      <c r="C60" s="13"/>
      <c r="D60" s="13" t="s">
        <v>86</v>
      </c>
      <c r="E60" s="12" t="s">
        <v>87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89</v>
      </c>
      <c r="B61" s="13"/>
      <c r="C61" s="13"/>
      <c r="D61" s="13" t="s">
        <v>88</v>
      </c>
      <c r="E61" s="12" t="s">
        <v>89</v>
      </c>
      <c r="F61" s="14">
        <v>600</v>
      </c>
      <c r="G61" s="14">
        <v>0</v>
      </c>
      <c r="H61" s="14">
        <v>0</v>
      </c>
    </row>
    <row r="62" spans="1:13" s="11" customFormat="1" ht="70.5" customHeight="1" x14ac:dyDescent="0.3">
      <c r="A62" s="18" t="s">
        <v>107</v>
      </c>
      <c r="B62" s="22"/>
      <c r="C62" s="22"/>
      <c r="D62" s="13" t="s">
        <v>118</v>
      </c>
      <c r="E62" s="23"/>
      <c r="F62" s="14">
        <f>F63</f>
        <v>1600</v>
      </c>
      <c r="G62" s="14">
        <f>G63</f>
        <v>0</v>
      </c>
      <c r="H62" s="14">
        <f>H63</f>
        <v>0</v>
      </c>
    </row>
    <row r="63" spans="1:13" s="11" customFormat="1" ht="71.25" customHeight="1" x14ac:dyDescent="0.3">
      <c r="A63" s="18" t="s">
        <v>108</v>
      </c>
      <c r="B63" s="22"/>
      <c r="C63" s="22"/>
      <c r="D63" s="13" t="s">
        <v>117</v>
      </c>
      <c r="E63" s="23"/>
      <c r="F63" s="14">
        <v>1600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103</v>
      </c>
      <c r="B64" s="20"/>
      <c r="C64" s="20"/>
      <c r="D64" s="17" t="s">
        <v>104</v>
      </c>
      <c r="E64" s="21"/>
      <c r="F64" s="24">
        <f>F65</f>
        <v>1597.9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105</v>
      </c>
      <c r="B65" s="20"/>
      <c r="C65" s="20"/>
      <c r="D65" s="17" t="s">
        <v>106</v>
      </c>
      <c r="E65" s="21"/>
      <c r="F65" s="24">
        <v>1597.9</v>
      </c>
      <c r="G65" s="24">
        <v>0</v>
      </c>
      <c r="H65" s="24">
        <v>0</v>
      </c>
    </row>
    <row r="66" spans="1:8" s="11" customFormat="1" ht="18.75" x14ac:dyDescent="0.3">
      <c r="A66" s="12" t="s">
        <v>90</v>
      </c>
      <c r="B66" s="13"/>
      <c r="C66" s="13"/>
      <c r="D66" s="13"/>
      <c r="E66" s="12" t="s">
        <v>90</v>
      </c>
      <c r="F66" s="14">
        <f>F15+F47</f>
        <v>18831.7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0" t="s">
        <v>91</v>
      </c>
      <c r="B68" s="30"/>
      <c r="C68" s="30"/>
      <c r="D68" s="30"/>
      <c r="E68" s="30"/>
      <c r="F68" s="30"/>
      <c r="G68" s="30"/>
      <c r="H68" s="30"/>
    </row>
  </sheetData>
  <mergeCells count="11">
    <mergeCell ref="F3:H3"/>
    <mergeCell ref="G10:G12"/>
    <mergeCell ref="F10:F12"/>
    <mergeCell ref="A7:H7"/>
    <mergeCell ref="H10:H12"/>
    <mergeCell ref="A68:H68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2022-10-31T13:49:49Z</dcterms:modified>
</cp:coreProperties>
</file>